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4519"/>
</workbook>
</file>

<file path=xl/calcChain.xml><?xml version="1.0" encoding="utf-8"?>
<calcChain xmlns="http://schemas.openxmlformats.org/spreadsheetml/2006/main">
  <c r="J42" i="4"/>
  <c r="J43"/>
  <c r="J44"/>
  <c r="J31"/>
  <c r="J94"/>
  <c r="I94"/>
  <c r="I43"/>
  <c r="I42" s="1"/>
  <c r="H43"/>
  <c r="H42" s="1"/>
  <c r="I44"/>
  <c r="J26" l="1"/>
  <c r="J25" s="1"/>
  <c r="O113"/>
  <c r="O109"/>
  <c r="O94"/>
  <c r="O70"/>
  <c r="O31"/>
  <c r="O26" s="1"/>
  <c r="O25"/>
  <c r="N113"/>
  <c r="N109" s="1"/>
  <c r="N94"/>
  <c r="N70"/>
  <c r="N31"/>
  <c r="N26" s="1"/>
  <c r="I31"/>
  <c r="J113"/>
  <c r="J109" s="1"/>
  <c r="I113"/>
  <c r="I109" s="1"/>
  <c r="H94"/>
  <c r="H70"/>
  <c r="H31"/>
  <c r="H26" s="1"/>
  <c r="H25" s="1"/>
  <c r="H113"/>
  <c r="H109" s="1"/>
  <c r="H54" s="1"/>
  <c r="I26" l="1"/>
  <c r="I25" s="1"/>
  <c r="H128"/>
  <c r="J54"/>
  <c r="J128" s="1"/>
  <c r="I54"/>
  <c r="N25"/>
  <c r="O54"/>
  <c r="O128" s="1"/>
  <c r="N54"/>
  <c r="N128" s="1"/>
  <c r="I128" l="1"/>
</calcChain>
</file>

<file path=xl/sharedStrings.xml><?xml version="1.0" encoding="utf-8"?>
<sst xmlns="http://schemas.openxmlformats.org/spreadsheetml/2006/main" count="857" uniqueCount="137">
  <si>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</si>
  <si>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</si>
  <si>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</si>
  <si>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</si>
  <si>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</si>
  <si>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</si>
  <si>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</si>
  <si>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</si>
  <si>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</si>
  <si>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</si>
  <si>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</si>
  <si>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</si>
  <si>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</si>
  <si>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</si>
  <si>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</si>
  <si>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</si>
  <si>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</si>
  <si>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</si>
  <si>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</si>
  <si>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</si>
  <si>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</si>
  <si>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</si>
  <si>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</si>
  <si>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</si>
  <si>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</si>
  <si>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</si>
  <si>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</si>
  <si>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</si>
  <si>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</si>
  <si>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</si>
  <si>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</si>
  <si>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</si>
  <si>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</si>
  <si>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</si>
  <si>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</si>
  <si>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</si>
  <si>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</si>
  <si>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</si>
  <si>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</si>
  <si>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</si>
  <si>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</si>
  <si>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</si>
  <si>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</si>
  <si>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</si>
  <si>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</si>
  <si>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</si>
  <si>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</si>
  <si>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</si>
  <si>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</si>
  <si>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</si>
  <si>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</si>
  <si>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</si>
  <si>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</si>
  <si>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</si>
  <si>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</si>
  <si>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</si>
  <si>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</si>
  <si>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</si>
  <si>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</si>
  <si>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</si>
  <si>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</si>
  <si>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</si>
  <si>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</si>
  <si>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</si>
  <si>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</si>
  <si>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</si>
  <si>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</si>
  <si>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</si>
  <si>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</si>
  <si>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</si>
  <si>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</si>
  <si>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</si>
  <si>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</si>
  <si>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</si>
  <si>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</si>
  <si>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</si>
  <si>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</si>
  <si>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</si>
  <si>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</si>
  <si>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</si>
  <si>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</si>
  <si>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</si>
  <si>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</si>
  <si>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</si>
  <si>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</si>
  <si>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</si>
  <si>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</si>
  <si>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</si>
  <si>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</si>
  <si>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</si>
  <si>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</si>
  <si>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</si>
  <si>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</si>
  <si>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</si>
  <si>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</si>
  <si>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</si>
  <si>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</si>
  <si>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</si>
  <si>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</si>
  <si>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</si>
  <si>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</si>
  <si>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</si>
  <si>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</si>
  <si>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</si>
  <si>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</si>
  <si>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</si>
  <si>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</si>
  <si>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</si>
  <si>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</si>
  <si>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</si>
  <si>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</si>
  <si>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</si>
  <si>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2024 год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</si>
  <si>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</si>
  <si>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</si>
  <si>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на 2024 год и плановый период 2025-2026 годов</t>
  </si>
  <si>
    <t>Почепского района Брянской области от  29 декабря  2023 года № 127</t>
  </si>
  <si>
    <t>райна Брянской области на 2024 год и плановый период 2025-2026 годов</t>
  </si>
  <si>
    <t>на 2024 год и плановый период 2025-2026 годов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</si>
  <si>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</si>
  <si>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</si>
  <si>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</si>
  <si>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</si>
  <si>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Приложение 4</t>
  </si>
  <si>
    <t>Приложение 5.2</t>
  </si>
  <si>
    <t>80060</t>
  </si>
  <si>
    <t>880</t>
  </si>
  <si>
    <t>Обеспечение  проведения выборов и референдумов</t>
  </si>
  <si>
    <t>Социальная политика</t>
  </si>
  <si>
    <t>Пенсионное обеспечение</t>
  </si>
  <si>
    <t>Выплаты муниципальных пенсий(доплат к государственным пенсиям)</t>
  </si>
  <si>
    <t>Публичные, нормативные социальные выплаты гражданам</t>
  </si>
  <si>
    <t>82450</t>
  </si>
  <si>
    <t>300</t>
  </si>
  <si>
    <t>310</t>
  </si>
  <si>
    <t>100000,00</t>
  </si>
  <si>
    <t xml:space="preserve">Почепского района Брянской области от                2024 года № 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</si>
</sst>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34"/>
  <sheetViews>
    <sheetView tabSelected="1" view="pageLayout" workbookViewId="0">
      <selection activeCell="A4" sqref="A4:O4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90"/>
      <c r="H1" s="90"/>
      <c r="I1" s="90"/>
      <c r="J1" s="90"/>
      <c r="K1" s="90"/>
      <c r="L1" s="90"/>
      <c r="M1" s="90"/>
      <c r="N1" s="90"/>
      <c r="O1" s="90"/>
    </row>
    <row r="2" spans="1:15" ht="15.75">
      <c r="A2" s="99" t="s">
        <v>123</v>
      </c>
      <c r="B2" s="99"/>
      <c r="C2" s="99"/>
      <c r="D2" s="99"/>
      <c r="E2" s="99"/>
      <c r="F2" s="99"/>
      <c r="G2" s="99"/>
      <c r="H2" s="99"/>
      <c r="I2" s="100"/>
      <c r="J2" s="100"/>
      <c r="K2" s="100"/>
      <c r="L2" s="100"/>
      <c r="M2" s="100"/>
      <c r="N2" s="100"/>
      <c r="O2" s="100"/>
    </row>
    <row r="3" spans="1:15">
      <c r="A3" s="84" t="s">
        <v>42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</row>
    <row r="4" spans="1:15">
      <c r="A4" s="84" t="s">
        <v>136</v>
      </c>
      <c r="B4" s="84"/>
      <c r="C4" s="84"/>
      <c r="D4" s="84"/>
      <c r="E4" s="84"/>
      <c r="F4" s="84"/>
      <c r="G4" s="84"/>
      <c r="H4" s="84"/>
      <c r="I4" s="85"/>
      <c r="J4" s="85"/>
      <c r="K4" s="85"/>
      <c r="L4" s="85"/>
      <c r="M4" s="85"/>
      <c r="N4" s="85"/>
      <c r="O4" s="85"/>
    </row>
    <row r="5" spans="1:15">
      <c r="A5" s="84" t="s">
        <v>96</v>
      </c>
      <c r="B5" s="84"/>
      <c r="C5" s="84"/>
      <c r="D5" s="84"/>
      <c r="E5" s="84"/>
      <c r="F5" s="84"/>
      <c r="G5" s="84"/>
      <c r="H5" s="84"/>
      <c r="I5" s="85"/>
      <c r="J5" s="85"/>
      <c r="K5" s="85"/>
      <c r="L5" s="85"/>
      <c r="M5" s="85"/>
      <c r="N5" s="85"/>
      <c r="O5" s="85"/>
    </row>
    <row r="6" spans="1:15">
      <c r="A6" s="84" t="s">
        <v>98</v>
      </c>
      <c r="B6" s="84"/>
      <c r="C6" s="84"/>
      <c r="D6" s="84"/>
      <c r="E6" s="84"/>
      <c r="F6" s="84"/>
      <c r="G6" s="84"/>
      <c r="H6" s="84"/>
      <c r="I6" s="85"/>
      <c r="J6" s="85"/>
      <c r="K6" s="85"/>
      <c r="L6" s="85"/>
      <c r="M6" s="85"/>
      <c r="N6" s="85"/>
      <c r="O6" s="85"/>
    </row>
    <row r="7" spans="1:15" ht="13.5" customHeight="1">
      <c r="A7" s="84" t="s">
        <v>115</v>
      </c>
      <c r="B7" s="84"/>
      <c r="C7" s="84"/>
      <c r="D7" s="84"/>
      <c r="E7" s="84"/>
      <c r="F7" s="84"/>
      <c r="G7" s="84"/>
      <c r="H7" s="84"/>
      <c r="I7" s="85"/>
      <c r="J7" s="85"/>
      <c r="K7" s="85"/>
      <c r="L7" s="85"/>
      <c r="M7" s="85"/>
      <c r="N7" s="85"/>
      <c r="O7" s="85"/>
    </row>
    <row r="8" spans="1:15" ht="14.25" hidden="1">
      <c r="A8" s="86"/>
      <c r="B8" s="87"/>
      <c r="C8" s="87"/>
      <c r="D8" s="87"/>
      <c r="E8" s="87"/>
      <c r="F8" s="87"/>
      <c r="G8" s="87"/>
      <c r="H8" s="87"/>
      <c r="I8" s="43"/>
      <c r="J8" s="44"/>
      <c r="K8" s="44"/>
      <c r="L8" s="44"/>
      <c r="M8" s="44"/>
      <c r="N8" s="44"/>
      <c r="O8" s="44"/>
    </row>
    <row r="9" spans="1:15" ht="12" customHeight="1">
      <c r="A9" s="98"/>
      <c r="B9" s="98"/>
      <c r="C9" s="98"/>
      <c r="D9" s="98"/>
      <c r="E9" s="98"/>
      <c r="F9" s="98"/>
      <c r="G9" s="98"/>
      <c r="H9" s="98"/>
      <c r="I9" s="101"/>
      <c r="J9" s="101"/>
      <c r="K9" s="101"/>
      <c r="L9" s="101"/>
      <c r="M9" s="101"/>
      <c r="N9" s="101"/>
      <c r="O9" s="101"/>
    </row>
    <row r="10" spans="1:15" ht="21.75" customHeight="1">
      <c r="A10" s="99" t="s">
        <v>124</v>
      </c>
      <c r="B10" s="99"/>
      <c r="C10" s="99"/>
      <c r="D10" s="99"/>
      <c r="E10" s="99"/>
      <c r="F10" s="99"/>
      <c r="G10" s="99"/>
      <c r="H10" s="99"/>
      <c r="I10" s="100"/>
      <c r="J10" s="100"/>
      <c r="K10" s="100"/>
      <c r="L10" s="100"/>
      <c r="M10" s="100"/>
      <c r="N10" s="100"/>
      <c r="O10" s="100"/>
    </row>
    <row r="11" spans="1:15" ht="15.75" customHeight="1">
      <c r="A11" s="84" t="s">
        <v>42</v>
      </c>
      <c r="B11" s="84"/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</row>
    <row r="12" spans="1:15" ht="13.5" customHeight="1">
      <c r="A12" s="84" t="s">
        <v>116</v>
      </c>
      <c r="B12" s="84"/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</row>
    <row r="13" spans="1:15" ht="16.5" customHeight="1">
      <c r="A13" s="84" t="s">
        <v>97</v>
      </c>
      <c r="B13" s="84"/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</row>
    <row r="14" spans="1:15">
      <c r="A14" s="84" t="s">
        <v>117</v>
      </c>
      <c r="B14" s="84"/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</row>
    <row r="15" spans="1:15" ht="20.25" customHeight="1">
      <c r="A15" s="98"/>
      <c r="B15" s="98"/>
      <c r="C15" s="98"/>
      <c r="D15" s="98"/>
      <c r="E15" s="98"/>
      <c r="F15" s="98"/>
      <c r="G15" s="98"/>
      <c r="H15" s="98"/>
      <c r="I15" s="97"/>
      <c r="J15" s="97"/>
      <c r="K15" s="97"/>
      <c r="L15" s="97"/>
      <c r="M15" s="97"/>
      <c r="N15" s="97"/>
      <c r="O15" s="97"/>
    </row>
    <row r="16" spans="1:15" ht="16.5" customHeight="1">
      <c r="A16" s="91" t="s">
        <v>106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4"/>
    </row>
    <row r="17" spans="1:15" ht="41.25" customHeight="1">
      <c r="A17" s="95" t="s">
        <v>95</v>
      </c>
      <c r="B17" s="95"/>
      <c r="C17" s="95"/>
      <c r="D17" s="95"/>
      <c r="E17" s="95"/>
      <c r="F17" s="95"/>
      <c r="G17" s="95"/>
      <c r="H17" s="95"/>
      <c r="I17" s="96"/>
      <c r="J17" s="96"/>
      <c r="K17" s="96"/>
      <c r="L17" s="96"/>
      <c r="M17" s="96"/>
      <c r="N17" s="96"/>
      <c r="O17" s="97"/>
    </row>
    <row r="18" spans="1:15" ht="19.5" customHeight="1">
      <c r="A18" s="95" t="s">
        <v>118</v>
      </c>
      <c r="B18" s="95"/>
      <c r="C18" s="95"/>
      <c r="D18" s="95"/>
      <c r="E18" s="95"/>
      <c r="F18" s="95"/>
      <c r="G18" s="95"/>
      <c r="H18" s="95"/>
      <c r="I18" s="97"/>
      <c r="J18" s="97"/>
      <c r="K18" s="97"/>
      <c r="L18" s="97"/>
      <c r="M18" s="97"/>
      <c r="N18" s="97"/>
      <c r="O18" s="9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120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80" t="s">
        <v>112</v>
      </c>
      <c r="I20" s="80" t="s">
        <v>113</v>
      </c>
      <c r="J20" s="82" t="s">
        <v>119</v>
      </c>
      <c r="K20" s="82"/>
      <c r="L20" s="88" t="s">
        <v>83</v>
      </c>
      <c r="M20" s="88" t="s">
        <v>84</v>
      </c>
      <c r="N20" s="82"/>
      <c r="O20" s="82"/>
    </row>
    <row r="21" spans="1:15" ht="50.25" customHeight="1">
      <c r="A21" s="26"/>
      <c r="B21" s="5"/>
      <c r="C21" s="6"/>
      <c r="D21" s="6"/>
      <c r="E21" s="6"/>
      <c r="F21" s="6"/>
      <c r="G21" s="17"/>
      <c r="H21" s="81"/>
      <c r="I21" s="81"/>
      <c r="J21" s="83"/>
      <c r="K21" s="83"/>
      <c r="L21" s="89"/>
      <c r="M21" s="89"/>
      <c r="N21" s="83"/>
      <c r="O21" s="83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>
        <f>SUM(H26)</f>
        <v>162200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f>SUM(H27+H31+H42)</f>
        <v>162200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81000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81000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81000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81000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81200</v>
      </c>
      <c r="I31" s="67">
        <f>SUM(I33+I35+I37+I39)</f>
        <v>0</v>
      </c>
      <c r="J31" s="67">
        <f>SUM(J33+J35+J37+J39)</f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81200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81200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109</v>
      </c>
      <c r="B49" s="21" t="s">
        <v>107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110</v>
      </c>
      <c r="B50" s="21" t="s">
        <v>107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111</v>
      </c>
      <c r="B51" s="21" t="s">
        <v>107</v>
      </c>
      <c r="C51" s="21" t="s">
        <v>44</v>
      </c>
      <c r="D51" s="24" t="s">
        <v>4</v>
      </c>
      <c r="E51" s="21" t="s">
        <v>33</v>
      </c>
      <c r="F51" s="21" t="s">
        <v>108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107</v>
      </c>
      <c r="C52" s="21" t="s">
        <v>44</v>
      </c>
      <c r="D52" s="24" t="s">
        <v>4</v>
      </c>
      <c r="E52" s="21" t="s">
        <v>33</v>
      </c>
      <c r="F52" s="21" t="s">
        <v>108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107</v>
      </c>
      <c r="C53" s="21" t="s">
        <v>44</v>
      </c>
      <c r="D53" s="24" t="s">
        <v>4</v>
      </c>
      <c r="E53" s="21" t="s">
        <v>33</v>
      </c>
      <c r="F53" s="21" t="s">
        <v>108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SUM(H63+H70+H89+H94+H109+H69+H120)</f>
        <v>693211</v>
      </c>
      <c r="I54" s="67">
        <f>SUM(I56+I59+I63+I70+I89+I94+I109+I124)</f>
        <v>0</v>
      </c>
      <c r="J54" s="67">
        <f>SUM(J56+J59+J63+J70+J89+J94+J109+J124)</f>
        <v>0</v>
      </c>
      <c r="K54" s="23"/>
      <c r="L54" s="23" t="s">
        <v>85</v>
      </c>
      <c r="M54" s="23" t="s">
        <v>85</v>
      </c>
      <c r="N54" s="67">
        <f>SUM(N56+N59+N63+N70+N89+N94+N109)</f>
        <v>0</v>
      </c>
      <c r="O54" s="67">
        <f>SUM(O56+O59+O63+O70+O89+O94+O109)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/>
      <c r="M66" s="23"/>
      <c r="N66" s="68"/>
      <c r="O66" s="68"/>
    </row>
    <row r="67" spans="1:15" ht="29.25" customHeight="1">
      <c r="A67" s="53" t="s">
        <v>127</v>
      </c>
      <c r="B67" s="21" t="s">
        <v>31</v>
      </c>
      <c r="C67" s="21" t="s">
        <v>44</v>
      </c>
      <c r="D67" s="24" t="s">
        <v>4</v>
      </c>
      <c r="E67" s="21" t="s">
        <v>33</v>
      </c>
      <c r="F67" s="21" t="s">
        <v>125</v>
      </c>
      <c r="G67" s="21" t="s">
        <v>3</v>
      </c>
      <c r="H67" s="68">
        <v>39225.199999999997</v>
      </c>
      <c r="I67" s="68">
        <v>0</v>
      </c>
      <c r="J67" s="68">
        <v>0</v>
      </c>
      <c r="K67" s="30"/>
      <c r="L67" s="23"/>
      <c r="M67" s="23"/>
      <c r="N67" s="68"/>
      <c r="O67" s="68"/>
    </row>
    <row r="68" spans="1:15" ht="14.25" customHeight="1">
      <c r="A68" s="53" t="s">
        <v>19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125</v>
      </c>
      <c r="G68" s="21" t="s">
        <v>13</v>
      </c>
      <c r="H68" s="68">
        <v>39225.199999999997</v>
      </c>
      <c r="I68" s="68">
        <v>0</v>
      </c>
      <c r="J68" s="68">
        <v>0</v>
      </c>
      <c r="K68" s="30"/>
      <c r="L68" s="23"/>
      <c r="M68" s="23"/>
      <c r="N68" s="68"/>
      <c r="O68" s="68"/>
    </row>
    <row r="69" spans="1:15" ht="14.25" customHeight="1">
      <c r="A69" s="53" t="s">
        <v>91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125</v>
      </c>
      <c r="G69" s="21" t="s">
        <v>126</v>
      </c>
      <c r="H69" s="68">
        <v>39225.199999999997</v>
      </c>
      <c r="I69" s="68">
        <v>0</v>
      </c>
      <c r="J69" s="68">
        <v>0</v>
      </c>
      <c r="K69" s="30"/>
      <c r="L69" s="23" t="s">
        <v>85</v>
      </c>
      <c r="M69" s="23" t="s">
        <v>85</v>
      </c>
      <c r="N69" s="68">
        <v>0</v>
      </c>
      <c r="O69" s="68">
        <v>0</v>
      </c>
    </row>
    <row r="70" spans="1:15" ht="15" customHeight="1">
      <c r="A70" s="57" t="s">
        <v>34</v>
      </c>
      <c r="B70" s="50" t="s">
        <v>31</v>
      </c>
      <c r="C70" s="50" t="s">
        <v>44</v>
      </c>
      <c r="D70" s="66" t="s">
        <v>4</v>
      </c>
      <c r="E70" s="50">
        <v>917</v>
      </c>
      <c r="F70" s="50" t="s">
        <v>32</v>
      </c>
      <c r="G70" s="50" t="s">
        <v>3</v>
      </c>
      <c r="H70" s="67">
        <f>SUM(H71+H74+H77+H83)</f>
        <v>54000</v>
      </c>
      <c r="I70" s="67">
        <v>0</v>
      </c>
      <c r="J70" s="67">
        <v>0</v>
      </c>
      <c r="K70" s="19"/>
      <c r="L70" s="23" t="s">
        <v>85</v>
      </c>
      <c r="M70" s="23" t="s">
        <v>85</v>
      </c>
      <c r="N70" s="67">
        <f>SUM(N71+N74+N77+N83+N86)</f>
        <v>0</v>
      </c>
      <c r="O70" s="67">
        <f>SUM(O71+O74+O77+O83+O86)</f>
        <v>0</v>
      </c>
    </row>
    <row r="71" spans="1:15" ht="44.25" customHeight="1">
      <c r="A71" s="54" t="s">
        <v>105</v>
      </c>
      <c r="B71" s="21" t="s">
        <v>31</v>
      </c>
      <c r="C71" s="21" t="s">
        <v>44</v>
      </c>
      <c r="D71" s="24" t="s">
        <v>4</v>
      </c>
      <c r="E71" s="21" t="s">
        <v>33</v>
      </c>
      <c r="F71" s="21" t="s">
        <v>104</v>
      </c>
      <c r="G71" s="21" t="s">
        <v>3</v>
      </c>
      <c r="H71" s="68">
        <v>20000</v>
      </c>
      <c r="I71" s="68">
        <v>0</v>
      </c>
      <c r="J71" s="68">
        <v>0</v>
      </c>
      <c r="K71" s="19"/>
      <c r="L71" s="23" t="s">
        <v>85</v>
      </c>
      <c r="M71" s="23" t="s">
        <v>85</v>
      </c>
      <c r="N71" s="68">
        <v>0</v>
      </c>
      <c r="O71" s="68">
        <v>0</v>
      </c>
    </row>
    <row r="72" spans="1:15" ht="27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 t="s">
        <v>33</v>
      </c>
      <c r="F72" s="21" t="s">
        <v>104</v>
      </c>
      <c r="G72" s="21" t="s">
        <v>11</v>
      </c>
      <c r="H72" s="68">
        <v>20000</v>
      </c>
      <c r="I72" s="68">
        <v>0</v>
      </c>
      <c r="J72" s="68">
        <v>0</v>
      </c>
      <c r="K72" s="19"/>
      <c r="L72" s="23" t="s">
        <v>85</v>
      </c>
      <c r="M72" s="23" t="s">
        <v>85</v>
      </c>
      <c r="N72" s="68">
        <v>0</v>
      </c>
      <c r="O72" s="68">
        <v>0</v>
      </c>
    </row>
    <row r="73" spans="1:15" ht="30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 t="s">
        <v>33</v>
      </c>
      <c r="F73" s="21" t="s">
        <v>104</v>
      </c>
      <c r="G73" s="21" t="s">
        <v>12</v>
      </c>
      <c r="H73" s="68">
        <v>20000</v>
      </c>
      <c r="I73" s="68">
        <v>0</v>
      </c>
      <c r="J73" s="68">
        <v>0</v>
      </c>
      <c r="K73" s="19"/>
      <c r="L73" s="23" t="s">
        <v>85</v>
      </c>
      <c r="M73" s="23" t="s">
        <v>85</v>
      </c>
      <c r="N73" s="68">
        <v>0</v>
      </c>
      <c r="O73" s="68">
        <v>0</v>
      </c>
    </row>
    <row r="74" spans="1:15" ht="42.75" customHeight="1">
      <c r="A74" s="53" t="s">
        <v>81</v>
      </c>
      <c r="B74" s="21" t="s">
        <v>31</v>
      </c>
      <c r="C74" s="21" t="s">
        <v>44</v>
      </c>
      <c r="D74" s="24" t="s">
        <v>4</v>
      </c>
      <c r="E74" s="21">
        <v>917</v>
      </c>
      <c r="F74" s="21" t="s">
        <v>63</v>
      </c>
      <c r="G74" s="21" t="s">
        <v>3</v>
      </c>
      <c r="H74" s="68">
        <v>14000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25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63</v>
      </c>
      <c r="G75" s="21" t="s">
        <v>11</v>
      </c>
      <c r="H75" s="68">
        <v>14000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7" customHeight="1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63</v>
      </c>
      <c r="G76" s="21" t="s">
        <v>12</v>
      </c>
      <c r="H76" s="68">
        <v>14000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4" customHeight="1">
      <c r="A77" s="53" t="s">
        <v>88</v>
      </c>
      <c r="B77" s="21"/>
      <c r="C77" s="21" t="s">
        <v>44</v>
      </c>
      <c r="D77" s="24" t="s">
        <v>4</v>
      </c>
      <c r="E77" s="21" t="s">
        <v>33</v>
      </c>
      <c r="F77" s="21" t="s">
        <v>64</v>
      </c>
      <c r="G77" s="21" t="s">
        <v>3</v>
      </c>
      <c r="H77" s="68">
        <v>20000</v>
      </c>
      <c r="I77" s="68">
        <v>0</v>
      </c>
      <c r="J77" s="68">
        <v>0</v>
      </c>
      <c r="K77" s="23"/>
      <c r="L77" s="23" t="s">
        <v>85</v>
      </c>
      <c r="M77" s="23" t="s">
        <v>85</v>
      </c>
      <c r="N77" s="68">
        <v>0</v>
      </c>
      <c r="O77" s="68">
        <v>0</v>
      </c>
    </row>
    <row r="78" spans="1:15" ht="31.5" customHeight="1">
      <c r="A78" s="53" t="s">
        <v>35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64</v>
      </c>
      <c r="G78" s="21" t="s">
        <v>11</v>
      </c>
      <c r="H78" s="68">
        <v>20000</v>
      </c>
      <c r="I78" s="68">
        <v>0</v>
      </c>
      <c r="J78" s="68">
        <v>0</v>
      </c>
      <c r="K78" s="23"/>
      <c r="L78" s="23" t="s">
        <v>85</v>
      </c>
      <c r="M78" s="23" t="s">
        <v>85</v>
      </c>
      <c r="N78" s="68">
        <v>0</v>
      </c>
      <c r="O78" s="68">
        <v>0</v>
      </c>
    </row>
    <row r="79" spans="1:15" ht="25.5">
      <c r="A79" s="53" t="s">
        <v>47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64</v>
      </c>
      <c r="G79" s="21" t="s">
        <v>12</v>
      </c>
      <c r="H79" s="68">
        <v>20000</v>
      </c>
      <c r="I79" s="68">
        <v>0</v>
      </c>
      <c r="J79" s="68">
        <v>0</v>
      </c>
      <c r="K79" s="23"/>
      <c r="L79" s="23" t="s">
        <v>85</v>
      </c>
      <c r="M79" s="23" t="s">
        <v>85</v>
      </c>
      <c r="N79" s="68">
        <v>0</v>
      </c>
      <c r="O79" s="68">
        <v>0</v>
      </c>
    </row>
    <row r="80" spans="1:15" ht="25.5">
      <c r="A80" s="53" t="s">
        <v>60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65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/>
      <c r="O80" s="68"/>
    </row>
    <row r="81" spans="1:15" ht="41.25" customHeight="1">
      <c r="A81" s="53" t="s">
        <v>121</v>
      </c>
      <c r="B81" s="21" t="s">
        <v>31</v>
      </c>
      <c r="C81" s="21" t="s">
        <v>44</v>
      </c>
      <c r="D81" s="24" t="s">
        <v>4</v>
      </c>
      <c r="E81" s="21">
        <v>917</v>
      </c>
      <c r="F81" s="21" t="s">
        <v>122</v>
      </c>
      <c r="G81" s="21" t="s">
        <v>3</v>
      </c>
      <c r="H81" s="68">
        <v>0</v>
      </c>
      <c r="I81" s="68">
        <v>0</v>
      </c>
      <c r="J81" s="68">
        <v>0</v>
      </c>
      <c r="K81" s="23"/>
      <c r="L81" s="23"/>
      <c r="M81" s="23"/>
      <c r="N81" s="68"/>
      <c r="O81" s="68"/>
    </row>
    <row r="82" spans="1:15" ht="25.5" customHeight="1">
      <c r="A82" s="53" t="s">
        <v>61</v>
      </c>
      <c r="B82" s="21" t="s">
        <v>31</v>
      </c>
      <c r="C82" s="21" t="s">
        <v>44</v>
      </c>
      <c r="D82" s="24" t="s">
        <v>4</v>
      </c>
      <c r="E82" s="21">
        <v>917</v>
      </c>
      <c r="F82" s="21" t="s">
        <v>122</v>
      </c>
      <c r="G82" s="21" t="s">
        <v>13</v>
      </c>
      <c r="H82" s="68">
        <v>0</v>
      </c>
      <c r="I82" s="68">
        <v>0</v>
      </c>
      <c r="J82" s="68">
        <v>0</v>
      </c>
      <c r="K82" s="23"/>
      <c r="L82" s="23"/>
      <c r="M82" s="23"/>
      <c r="N82" s="68"/>
      <c r="O82" s="68"/>
    </row>
    <row r="83" spans="1:15" ht="20.25" customHeight="1">
      <c r="A83" s="53" t="s">
        <v>62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122</v>
      </c>
      <c r="G83" s="21" t="s">
        <v>23</v>
      </c>
      <c r="H83" s="68">
        <v>0</v>
      </c>
      <c r="I83" s="68">
        <v>0</v>
      </c>
      <c r="J83" s="68">
        <v>0</v>
      </c>
      <c r="K83" s="23"/>
      <c r="L83" s="23" t="s">
        <v>85</v>
      </c>
      <c r="M83" s="23" t="s">
        <v>85</v>
      </c>
      <c r="N83" s="68">
        <v>0</v>
      </c>
      <c r="O83" s="68">
        <v>0</v>
      </c>
    </row>
    <row r="84" spans="1:15">
      <c r="A84" s="54" t="s">
        <v>61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65</v>
      </c>
      <c r="G84" s="21" t="s">
        <v>13</v>
      </c>
      <c r="H84" s="68">
        <v>0</v>
      </c>
      <c r="I84" s="68">
        <v>0</v>
      </c>
      <c r="J84" s="68">
        <v>0</v>
      </c>
      <c r="K84" s="23"/>
      <c r="L84" s="23" t="s">
        <v>85</v>
      </c>
      <c r="M84" s="23" t="s">
        <v>85</v>
      </c>
      <c r="N84" s="68">
        <v>0</v>
      </c>
      <c r="O84" s="68">
        <v>0</v>
      </c>
    </row>
    <row r="85" spans="1:15">
      <c r="A85" s="54" t="s">
        <v>62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65</v>
      </c>
      <c r="G85" s="21" t="s">
        <v>23</v>
      </c>
      <c r="H85" s="68">
        <v>0</v>
      </c>
      <c r="I85" s="68">
        <v>0</v>
      </c>
      <c r="J85" s="68">
        <v>0</v>
      </c>
      <c r="K85" s="23"/>
      <c r="L85" s="23"/>
      <c r="M85" s="23"/>
      <c r="N85" s="68">
        <v>0</v>
      </c>
      <c r="O85" s="68">
        <v>0</v>
      </c>
    </row>
    <row r="86" spans="1:15">
      <c r="A86" s="54" t="s">
        <v>92</v>
      </c>
      <c r="B86" s="21" t="s">
        <v>31</v>
      </c>
      <c r="C86" s="21" t="s">
        <v>44</v>
      </c>
      <c r="D86" s="24" t="s">
        <v>4</v>
      </c>
      <c r="E86" s="21" t="s">
        <v>33</v>
      </c>
      <c r="F86" s="21" t="s">
        <v>93</v>
      </c>
      <c r="G86" s="21" t="s">
        <v>3</v>
      </c>
      <c r="H86" s="68">
        <v>0</v>
      </c>
      <c r="I86" s="68">
        <v>0</v>
      </c>
      <c r="J86" s="68">
        <v>0</v>
      </c>
      <c r="K86" s="23"/>
      <c r="L86" s="23"/>
      <c r="M86" s="23"/>
      <c r="N86" s="68">
        <v>0</v>
      </c>
      <c r="O86" s="68">
        <v>0</v>
      </c>
    </row>
    <row r="87" spans="1:15">
      <c r="A87" s="54" t="s">
        <v>61</v>
      </c>
      <c r="B87" s="21" t="s">
        <v>31</v>
      </c>
      <c r="C87" s="21" t="s">
        <v>44</v>
      </c>
      <c r="D87" s="24" t="s">
        <v>4</v>
      </c>
      <c r="E87" s="21" t="s">
        <v>33</v>
      </c>
      <c r="F87" s="21" t="s">
        <v>93</v>
      </c>
      <c r="G87" s="21" t="s">
        <v>13</v>
      </c>
      <c r="H87" s="68">
        <v>0</v>
      </c>
      <c r="I87" s="68">
        <v>0</v>
      </c>
      <c r="J87" s="68">
        <v>0</v>
      </c>
      <c r="K87" s="23"/>
      <c r="L87" s="23"/>
      <c r="M87" s="23"/>
      <c r="N87" s="68">
        <v>0</v>
      </c>
      <c r="O87" s="68">
        <v>0</v>
      </c>
    </row>
    <row r="88" spans="1:15" ht="15.75" customHeight="1">
      <c r="A88" s="53" t="s">
        <v>66</v>
      </c>
      <c r="B88" s="21" t="s">
        <v>31</v>
      </c>
      <c r="C88" s="21" t="s">
        <v>44</v>
      </c>
      <c r="D88" s="24" t="s">
        <v>4</v>
      </c>
      <c r="E88" s="21" t="s">
        <v>33</v>
      </c>
      <c r="F88" s="21" t="s">
        <v>93</v>
      </c>
      <c r="G88" s="21" t="s">
        <v>14</v>
      </c>
      <c r="H88" s="68">
        <v>0</v>
      </c>
      <c r="I88" s="68">
        <v>0</v>
      </c>
      <c r="J88" s="68">
        <v>0</v>
      </c>
      <c r="K88" s="23"/>
      <c r="L88" s="23" t="s">
        <v>85</v>
      </c>
      <c r="M88" s="23" t="s">
        <v>85</v>
      </c>
      <c r="N88" s="68">
        <v>0</v>
      </c>
      <c r="O88" s="68">
        <v>0</v>
      </c>
    </row>
    <row r="89" spans="1:15" ht="38.25">
      <c r="A89" s="58" t="s">
        <v>8</v>
      </c>
      <c r="B89" s="50" t="s">
        <v>31</v>
      </c>
      <c r="C89" s="50" t="s">
        <v>44</v>
      </c>
      <c r="D89" s="66" t="s">
        <v>4</v>
      </c>
      <c r="E89" s="50">
        <v>917</v>
      </c>
      <c r="F89" s="50" t="s">
        <v>32</v>
      </c>
      <c r="G89" s="50" t="s">
        <v>3</v>
      </c>
      <c r="H89" s="67">
        <v>0</v>
      </c>
      <c r="I89" s="67">
        <v>0</v>
      </c>
      <c r="J89" s="67">
        <v>0</v>
      </c>
      <c r="K89" s="30"/>
      <c r="L89" s="23" t="s">
        <v>85</v>
      </c>
      <c r="M89" s="23" t="s">
        <v>85</v>
      </c>
      <c r="N89" s="67">
        <v>0</v>
      </c>
      <c r="O89" s="67">
        <v>0</v>
      </c>
    </row>
    <row r="90" spans="1:15" hidden="1">
      <c r="A90" s="10"/>
      <c r="B90" s="21"/>
      <c r="C90" s="21"/>
      <c r="D90" s="24"/>
      <c r="E90" s="21"/>
      <c r="F90" s="21"/>
      <c r="G90" s="21"/>
      <c r="H90" s="68"/>
      <c r="I90" s="68"/>
      <c r="J90" s="68"/>
      <c r="K90" s="30"/>
      <c r="L90" s="23" t="s">
        <v>85</v>
      </c>
      <c r="M90" s="23" t="s">
        <v>85</v>
      </c>
      <c r="N90" s="68"/>
      <c r="O90" s="68"/>
    </row>
    <row r="91" spans="1:15" ht="51" customHeight="1">
      <c r="A91" s="10" t="s">
        <v>114</v>
      </c>
      <c r="B91" s="21" t="s">
        <v>31</v>
      </c>
      <c r="C91" s="21" t="s">
        <v>44</v>
      </c>
      <c r="D91" s="24" t="s">
        <v>4</v>
      </c>
      <c r="E91" s="21">
        <v>917</v>
      </c>
      <c r="F91" s="21" t="s">
        <v>58</v>
      </c>
      <c r="G91" s="21" t="s">
        <v>3</v>
      </c>
      <c r="H91" s="68">
        <v>0</v>
      </c>
      <c r="I91" s="68">
        <v>0</v>
      </c>
      <c r="J91" s="68">
        <v>0</v>
      </c>
      <c r="K91" s="30"/>
      <c r="L91" s="23" t="s">
        <v>85</v>
      </c>
      <c r="M91" s="23" t="s">
        <v>85</v>
      </c>
      <c r="N91" s="68">
        <v>0</v>
      </c>
      <c r="O91" s="68">
        <v>0</v>
      </c>
    </row>
    <row r="92" spans="1:15" ht="25.5">
      <c r="A92" s="53" t="s">
        <v>35</v>
      </c>
      <c r="B92" s="21" t="s">
        <v>31</v>
      </c>
      <c r="C92" s="21" t="s">
        <v>44</v>
      </c>
      <c r="D92" s="24" t="s">
        <v>4</v>
      </c>
      <c r="E92" s="21">
        <v>917</v>
      </c>
      <c r="F92" s="21" t="s">
        <v>58</v>
      </c>
      <c r="G92" s="21" t="s">
        <v>11</v>
      </c>
      <c r="H92" s="68">
        <v>0</v>
      </c>
      <c r="I92" s="68">
        <v>0</v>
      </c>
      <c r="J92" s="68">
        <v>0</v>
      </c>
      <c r="K92" s="30"/>
      <c r="L92" s="23" t="s">
        <v>85</v>
      </c>
      <c r="M92" s="23" t="s">
        <v>85</v>
      </c>
      <c r="N92" s="68">
        <v>0</v>
      </c>
      <c r="O92" s="68">
        <v>0</v>
      </c>
    </row>
    <row r="93" spans="1:15" ht="25.5">
      <c r="A93" s="53" t="s">
        <v>47</v>
      </c>
      <c r="B93" s="21" t="s">
        <v>31</v>
      </c>
      <c r="C93" s="21" t="s">
        <v>44</v>
      </c>
      <c r="D93" s="24" t="s">
        <v>4</v>
      </c>
      <c r="E93" s="21">
        <v>917</v>
      </c>
      <c r="F93" s="21" t="s">
        <v>58</v>
      </c>
      <c r="G93" s="21" t="s">
        <v>12</v>
      </c>
      <c r="H93" s="68">
        <v>0</v>
      </c>
      <c r="I93" s="68">
        <v>0</v>
      </c>
      <c r="J93" s="68">
        <v>0</v>
      </c>
      <c r="K93" s="30"/>
      <c r="L93" s="23" t="s">
        <v>85</v>
      </c>
      <c r="M93" s="23" t="s">
        <v>85</v>
      </c>
      <c r="N93" s="68">
        <v>0</v>
      </c>
      <c r="O93" s="68">
        <v>0</v>
      </c>
    </row>
    <row r="94" spans="1:15">
      <c r="A94" s="12" t="s">
        <v>24</v>
      </c>
      <c r="B94" s="50" t="s">
        <v>31</v>
      </c>
      <c r="C94" s="50" t="s">
        <v>44</v>
      </c>
      <c r="D94" s="66" t="s">
        <v>4</v>
      </c>
      <c r="E94" s="50">
        <v>917</v>
      </c>
      <c r="F94" s="50" t="s">
        <v>32</v>
      </c>
      <c r="G94" s="50" t="s">
        <v>3</v>
      </c>
      <c r="H94" s="67">
        <f>SUM(H95+H99+H105)</f>
        <v>20000</v>
      </c>
      <c r="I94" s="67">
        <f>SUM(I95+I99+I105 +I102)</f>
        <v>0</v>
      </c>
      <c r="J94" s="67">
        <f>SUM(J95+J99+J102+J105)</f>
        <v>0</v>
      </c>
      <c r="K94" s="19"/>
      <c r="L94" s="23" t="s">
        <v>85</v>
      </c>
      <c r="M94" s="23" t="s">
        <v>85</v>
      </c>
      <c r="N94" s="67">
        <f>SUM(N95+N99+N105)</f>
        <v>0</v>
      </c>
      <c r="O94" s="67">
        <f>SUM(O95+O99+O105)</f>
        <v>0</v>
      </c>
    </row>
    <row r="95" spans="1:15">
      <c r="A95" s="11" t="s">
        <v>36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57</v>
      </c>
      <c r="G95" s="21" t="s">
        <v>3</v>
      </c>
      <c r="H95" s="68">
        <v>0</v>
      </c>
      <c r="I95" s="68">
        <v>0</v>
      </c>
      <c r="J95" s="68">
        <v>0</v>
      </c>
      <c r="K95" s="23"/>
      <c r="L95" s="23" t="s">
        <v>85</v>
      </c>
      <c r="M95" s="23" t="s">
        <v>85</v>
      </c>
      <c r="N95" s="68">
        <v>0</v>
      </c>
      <c r="O95" s="68">
        <v>0</v>
      </c>
    </row>
    <row r="96" spans="1:15" ht="38.25">
      <c r="A96" s="36" t="s">
        <v>56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57</v>
      </c>
      <c r="G96" s="21" t="s">
        <v>3</v>
      </c>
      <c r="H96" s="68">
        <v>0</v>
      </c>
      <c r="I96" s="68">
        <v>0</v>
      </c>
      <c r="J96" s="68">
        <v>0</v>
      </c>
      <c r="K96" s="23"/>
      <c r="L96" s="23" t="s">
        <v>85</v>
      </c>
      <c r="M96" s="23" t="s">
        <v>85</v>
      </c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 t="s">
        <v>33</v>
      </c>
      <c r="F97" s="21" t="s">
        <v>57</v>
      </c>
      <c r="G97" s="21" t="s">
        <v>11</v>
      </c>
      <c r="H97" s="68">
        <v>0</v>
      </c>
      <c r="I97" s="68">
        <v>0</v>
      </c>
      <c r="J97" s="68">
        <v>0</v>
      </c>
      <c r="K97" s="23"/>
      <c r="L97" s="23" t="s">
        <v>85</v>
      </c>
      <c r="M97" s="23" t="s">
        <v>85</v>
      </c>
      <c r="N97" s="68">
        <v>0</v>
      </c>
      <c r="O97" s="68">
        <v>0</v>
      </c>
    </row>
    <row r="98" spans="1:15" ht="25.5">
      <c r="A98" s="53" t="s">
        <v>47</v>
      </c>
      <c r="B98" s="21" t="s">
        <v>31</v>
      </c>
      <c r="C98" s="21" t="s">
        <v>44</v>
      </c>
      <c r="D98" s="24" t="s">
        <v>4</v>
      </c>
      <c r="E98" s="21" t="s">
        <v>33</v>
      </c>
      <c r="F98" s="21" t="s">
        <v>57</v>
      </c>
      <c r="G98" s="21" t="s">
        <v>12</v>
      </c>
      <c r="H98" s="68">
        <v>0</v>
      </c>
      <c r="I98" s="68">
        <v>0</v>
      </c>
      <c r="J98" s="68">
        <v>0</v>
      </c>
      <c r="K98" s="23"/>
      <c r="L98" s="23" t="s">
        <v>85</v>
      </c>
      <c r="M98" s="23" t="s">
        <v>85</v>
      </c>
      <c r="N98" s="68">
        <v>0</v>
      </c>
      <c r="O98" s="68">
        <v>0</v>
      </c>
    </row>
    <row r="99" spans="1:15" ht="267.75">
      <c r="A99" s="56" t="s">
        <v>54</v>
      </c>
      <c r="B99" s="21" t="s">
        <v>31</v>
      </c>
      <c r="C99" s="21" t="s">
        <v>44</v>
      </c>
      <c r="D99" s="24" t="s">
        <v>4</v>
      </c>
      <c r="E99" s="21" t="s">
        <v>33</v>
      </c>
      <c r="F99" s="21" t="s">
        <v>55</v>
      </c>
      <c r="G99" s="21" t="s">
        <v>3</v>
      </c>
      <c r="H99" s="77">
        <v>0</v>
      </c>
      <c r="I99" s="77">
        <v>0</v>
      </c>
      <c r="J99" s="77">
        <v>0</v>
      </c>
      <c r="K99" s="23"/>
      <c r="L99" s="23" t="s">
        <v>85</v>
      </c>
      <c r="M99" s="23" t="s">
        <v>85</v>
      </c>
      <c r="N99" s="68" t="s">
        <v>85</v>
      </c>
      <c r="O99" s="68" t="s">
        <v>85</v>
      </c>
    </row>
    <row r="100" spans="1:15" ht="25.5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55</v>
      </c>
      <c r="G100" s="21" t="s">
        <v>11</v>
      </c>
      <c r="H100" s="77">
        <v>0</v>
      </c>
      <c r="I100" s="77">
        <v>0</v>
      </c>
      <c r="J100" s="77">
        <v>0</v>
      </c>
      <c r="K100" s="23"/>
      <c r="L100" s="23" t="s">
        <v>85</v>
      </c>
      <c r="M100" s="23" t="s">
        <v>85</v>
      </c>
      <c r="N100" s="68" t="s">
        <v>85</v>
      </c>
      <c r="O100" s="68" t="s">
        <v>85</v>
      </c>
    </row>
    <row r="101" spans="1:15" ht="24" customHeight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55</v>
      </c>
      <c r="G101" s="21" t="s">
        <v>12</v>
      </c>
      <c r="H101" s="77">
        <v>0</v>
      </c>
      <c r="I101" s="77">
        <v>0</v>
      </c>
      <c r="J101" s="77">
        <v>0</v>
      </c>
      <c r="K101" s="23"/>
      <c r="L101" s="23" t="s">
        <v>85</v>
      </c>
      <c r="M101" s="23" t="s">
        <v>85</v>
      </c>
      <c r="N101" s="68" t="s">
        <v>85</v>
      </c>
      <c r="O101" s="68" t="s">
        <v>85</v>
      </c>
    </row>
    <row r="102" spans="1:15" ht="36.75" hidden="1" customHeight="1">
      <c r="A102" s="53" t="s">
        <v>101</v>
      </c>
      <c r="B102" s="21" t="s">
        <v>31</v>
      </c>
      <c r="C102" s="21" t="s">
        <v>44</v>
      </c>
      <c r="D102" s="24" t="s">
        <v>4</v>
      </c>
      <c r="E102" s="21">
        <v>917</v>
      </c>
      <c r="F102" s="21" t="s">
        <v>102</v>
      </c>
      <c r="G102" s="21" t="s">
        <v>3</v>
      </c>
      <c r="H102" s="68">
        <v>0</v>
      </c>
      <c r="I102" s="68">
        <v>0</v>
      </c>
      <c r="J102" s="68">
        <v>0</v>
      </c>
      <c r="K102" s="23"/>
      <c r="L102" s="23"/>
      <c r="M102" s="23"/>
      <c r="N102" s="68">
        <v>0</v>
      </c>
      <c r="O102" s="68">
        <v>0</v>
      </c>
    </row>
    <row r="103" spans="1:15" ht="25.5" hidden="1">
      <c r="A103" s="53" t="s">
        <v>35</v>
      </c>
      <c r="B103" s="21" t="s">
        <v>31</v>
      </c>
      <c r="C103" s="21" t="s">
        <v>44</v>
      </c>
      <c r="D103" s="24" t="s">
        <v>4</v>
      </c>
      <c r="E103" s="21">
        <v>917</v>
      </c>
      <c r="F103" s="21" t="s">
        <v>102</v>
      </c>
      <c r="G103" s="21" t="s">
        <v>11</v>
      </c>
      <c r="H103" s="68">
        <v>0</v>
      </c>
      <c r="I103" s="68">
        <v>0</v>
      </c>
      <c r="J103" s="68">
        <v>0</v>
      </c>
      <c r="K103" s="23"/>
      <c r="L103" s="23"/>
      <c r="M103" s="23"/>
      <c r="N103" s="68">
        <v>0</v>
      </c>
      <c r="O103" s="68">
        <v>0</v>
      </c>
    </row>
    <row r="104" spans="1:15" ht="25.5" hidden="1">
      <c r="A104" s="53" t="s">
        <v>47</v>
      </c>
      <c r="B104" s="21" t="s">
        <v>31</v>
      </c>
      <c r="C104" s="21" t="s">
        <v>44</v>
      </c>
      <c r="D104" s="24" t="s">
        <v>4</v>
      </c>
      <c r="E104" s="21">
        <v>917</v>
      </c>
      <c r="F104" s="21" t="s">
        <v>102</v>
      </c>
      <c r="G104" s="21" t="s">
        <v>12</v>
      </c>
      <c r="H104" s="68">
        <v>0</v>
      </c>
      <c r="I104" s="68">
        <v>0</v>
      </c>
      <c r="J104" s="68">
        <v>0</v>
      </c>
      <c r="K104" s="23"/>
      <c r="L104" s="23" t="s">
        <v>85</v>
      </c>
      <c r="M104" s="23" t="s">
        <v>85</v>
      </c>
      <c r="N104" s="68" t="s">
        <v>85</v>
      </c>
      <c r="O104" s="68" t="s">
        <v>85</v>
      </c>
    </row>
    <row r="105" spans="1:15" ht="25.5">
      <c r="A105" s="42" t="s">
        <v>40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4</v>
      </c>
      <c r="H105" s="68">
        <v>20000</v>
      </c>
      <c r="I105" s="68">
        <v>0</v>
      </c>
      <c r="J105" s="68">
        <v>0</v>
      </c>
      <c r="K105" s="23"/>
      <c r="L105" s="23" t="s">
        <v>85</v>
      </c>
      <c r="M105" s="23" t="s">
        <v>85</v>
      </c>
      <c r="N105" s="68">
        <v>0</v>
      </c>
      <c r="O105" s="68">
        <v>0</v>
      </c>
    </row>
    <row r="106" spans="1:15" ht="25.5">
      <c r="A106" s="33" t="s">
        <v>41</v>
      </c>
      <c r="B106" s="21" t="s">
        <v>31</v>
      </c>
      <c r="C106" s="21" t="s">
        <v>44</v>
      </c>
      <c r="D106" s="24" t="s">
        <v>4</v>
      </c>
      <c r="E106" s="21" t="s">
        <v>33</v>
      </c>
      <c r="F106" s="21" t="s">
        <v>53</v>
      </c>
      <c r="G106" s="21" t="s">
        <v>4</v>
      </c>
      <c r="H106" s="68">
        <v>20000</v>
      </c>
      <c r="I106" s="68">
        <v>0</v>
      </c>
      <c r="J106" s="68">
        <v>0</v>
      </c>
      <c r="K106" s="23"/>
      <c r="L106" s="23" t="s">
        <v>85</v>
      </c>
      <c r="M106" s="23" t="s">
        <v>85</v>
      </c>
      <c r="N106" s="68">
        <v>0</v>
      </c>
      <c r="O106" s="68">
        <v>0</v>
      </c>
    </row>
    <row r="107" spans="1:15" ht="25.5">
      <c r="A107" s="53" t="s">
        <v>35</v>
      </c>
      <c r="B107" s="21" t="s">
        <v>31</v>
      </c>
      <c r="C107" s="21" t="s">
        <v>44</v>
      </c>
      <c r="D107" s="24" t="s">
        <v>4</v>
      </c>
      <c r="E107" s="21" t="s">
        <v>33</v>
      </c>
      <c r="F107" s="21" t="s">
        <v>53</v>
      </c>
      <c r="G107" s="21" t="s">
        <v>11</v>
      </c>
      <c r="H107" s="68">
        <v>20000</v>
      </c>
      <c r="I107" s="68">
        <v>0</v>
      </c>
      <c r="J107" s="68">
        <v>0</v>
      </c>
      <c r="K107" s="23"/>
      <c r="L107" s="23" t="s">
        <v>85</v>
      </c>
      <c r="M107" s="23" t="s">
        <v>85</v>
      </c>
      <c r="N107" s="68">
        <v>0</v>
      </c>
      <c r="O107" s="68">
        <v>0</v>
      </c>
    </row>
    <row r="108" spans="1:15" ht="25.5" customHeight="1">
      <c r="A108" s="53" t="s">
        <v>47</v>
      </c>
      <c r="B108" s="21" t="s">
        <v>31</v>
      </c>
      <c r="C108" s="21" t="s">
        <v>44</v>
      </c>
      <c r="D108" s="24" t="s">
        <v>4</v>
      </c>
      <c r="E108" s="21" t="s">
        <v>33</v>
      </c>
      <c r="F108" s="21" t="s">
        <v>53</v>
      </c>
      <c r="G108" s="21" t="s">
        <v>12</v>
      </c>
      <c r="H108" s="68">
        <v>20000</v>
      </c>
      <c r="I108" s="68">
        <v>0</v>
      </c>
      <c r="J108" s="68">
        <v>0</v>
      </c>
      <c r="K108" s="23"/>
      <c r="L108" s="23" t="s">
        <v>85</v>
      </c>
      <c r="M108" s="23" t="s">
        <v>85</v>
      </c>
      <c r="N108" s="68">
        <v>0</v>
      </c>
      <c r="O108" s="68">
        <v>0</v>
      </c>
    </row>
    <row r="109" spans="1:15">
      <c r="A109" s="45" t="s">
        <v>18</v>
      </c>
      <c r="B109" s="59" t="s">
        <v>31</v>
      </c>
      <c r="C109" s="59" t="s">
        <v>44</v>
      </c>
      <c r="D109" s="69" t="s">
        <v>4</v>
      </c>
      <c r="E109" s="59">
        <v>917</v>
      </c>
      <c r="F109" s="59" t="s">
        <v>32</v>
      </c>
      <c r="G109" s="59" t="s">
        <v>3</v>
      </c>
      <c r="H109" s="70">
        <f>SUM(H110+H113)</f>
        <v>569377.80000000005</v>
      </c>
      <c r="I109" s="70">
        <f>SUM(I110+I113)</f>
        <v>0</v>
      </c>
      <c r="J109" s="70">
        <f>SUM(J110+J113)</f>
        <v>0</v>
      </c>
      <c r="K109" s="19"/>
      <c r="L109" s="23" t="s">
        <v>85</v>
      </c>
      <c r="M109" s="23" t="s">
        <v>85</v>
      </c>
      <c r="N109" s="70">
        <f>SUM(N110+N113)</f>
        <v>0</v>
      </c>
      <c r="O109" s="70">
        <f>SUM(O110+O113)</f>
        <v>0</v>
      </c>
    </row>
    <row r="110" spans="1:15" ht="127.5">
      <c r="A110" s="56" t="s">
        <v>51</v>
      </c>
      <c r="B110" s="50" t="s">
        <v>31</v>
      </c>
      <c r="C110" s="21" t="s">
        <v>44</v>
      </c>
      <c r="D110" s="24" t="s">
        <v>4</v>
      </c>
      <c r="E110" s="21" t="s">
        <v>33</v>
      </c>
      <c r="F110" s="21" t="s">
        <v>52</v>
      </c>
      <c r="G110" s="50" t="s">
        <v>3</v>
      </c>
      <c r="H110" s="23" t="s">
        <v>44</v>
      </c>
      <c r="I110" s="22" t="s">
        <v>85</v>
      </c>
      <c r="J110" s="22" t="s">
        <v>85</v>
      </c>
      <c r="K110" s="23"/>
      <c r="L110" s="23" t="s">
        <v>85</v>
      </c>
      <c r="M110" s="23" t="s">
        <v>85</v>
      </c>
      <c r="N110" s="50" t="s">
        <v>85</v>
      </c>
      <c r="O110" s="50" t="s">
        <v>85</v>
      </c>
    </row>
    <row r="111" spans="1:15" ht="25.5">
      <c r="A111" s="53" t="s">
        <v>35</v>
      </c>
      <c r="B111" s="50" t="s">
        <v>31</v>
      </c>
      <c r="C111" s="21" t="s">
        <v>44</v>
      </c>
      <c r="D111" s="24" t="s">
        <v>4</v>
      </c>
      <c r="E111" s="21" t="s">
        <v>33</v>
      </c>
      <c r="F111" s="21" t="s">
        <v>52</v>
      </c>
      <c r="G111" s="50" t="s">
        <v>11</v>
      </c>
      <c r="H111" s="23" t="s">
        <v>44</v>
      </c>
      <c r="I111" s="22" t="s">
        <v>85</v>
      </c>
      <c r="J111" s="21" t="s">
        <v>85</v>
      </c>
      <c r="K111" s="23"/>
      <c r="L111" s="23" t="s">
        <v>85</v>
      </c>
      <c r="M111" s="23" t="s">
        <v>85</v>
      </c>
      <c r="N111" s="21" t="s">
        <v>85</v>
      </c>
      <c r="O111" s="21" t="s">
        <v>85</v>
      </c>
    </row>
    <row r="112" spans="1:15" ht="31.5" customHeight="1">
      <c r="A112" s="53" t="s">
        <v>47</v>
      </c>
      <c r="B112" s="50" t="s">
        <v>31</v>
      </c>
      <c r="C112" s="21" t="s">
        <v>44</v>
      </c>
      <c r="D112" s="24" t="s">
        <v>4</v>
      </c>
      <c r="E112" s="21" t="s">
        <v>33</v>
      </c>
      <c r="F112" s="21" t="s">
        <v>52</v>
      </c>
      <c r="G112" s="50" t="s">
        <v>12</v>
      </c>
      <c r="H112" s="23" t="s">
        <v>44</v>
      </c>
      <c r="I112" s="22" t="s">
        <v>85</v>
      </c>
      <c r="J112" s="21" t="s">
        <v>85</v>
      </c>
      <c r="K112" s="23"/>
      <c r="L112" s="23" t="s">
        <v>85</v>
      </c>
      <c r="M112" s="23" t="s">
        <v>85</v>
      </c>
      <c r="N112" s="21" t="s">
        <v>85</v>
      </c>
      <c r="O112" s="21" t="s">
        <v>85</v>
      </c>
    </row>
    <row r="113" spans="1:15">
      <c r="A113" s="39" t="s">
        <v>9</v>
      </c>
      <c r="B113" s="50" t="s">
        <v>31</v>
      </c>
      <c r="C113" s="50" t="s">
        <v>44</v>
      </c>
      <c r="D113" s="66" t="s">
        <v>4</v>
      </c>
      <c r="E113" s="50">
        <v>917</v>
      </c>
      <c r="F113" s="50" t="s">
        <v>32</v>
      </c>
      <c r="G113" s="59" t="s">
        <v>3</v>
      </c>
      <c r="H113" s="70">
        <f>SUM(H114+H117)</f>
        <v>569377.80000000005</v>
      </c>
      <c r="I113" s="70">
        <f>SUM(I114+I117)</f>
        <v>0</v>
      </c>
      <c r="J113" s="70">
        <f>SUM(J114+J117)</f>
        <v>0</v>
      </c>
      <c r="K113" s="23"/>
      <c r="L113" s="23" t="s">
        <v>85</v>
      </c>
      <c r="M113" s="23" t="s">
        <v>85</v>
      </c>
      <c r="N113" s="70">
        <f>SUM(N114+N117)</f>
        <v>0</v>
      </c>
      <c r="O113" s="70">
        <f>SUM(O114+O117)</f>
        <v>0</v>
      </c>
    </row>
    <row r="114" spans="1:15" ht="30" customHeight="1">
      <c r="A114" s="42" t="s">
        <v>46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49</v>
      </c>
      <c r="G114" s="21" t="s">
        <v>3</v>
      </c>
      <c r="H114" s="21" t="s">
        <v>135</v>
      </c>
      <c r="I114" s="22" t="s">
        <v>85</v>
      </c>
      <c r="J114" s="68">
        <v>0</v>
      </c>
      <c r="K114" s="23"/>
      <c r="L114" s="23" t="s">
        <v>85</v>
      </c>
      <c r="M114" s="23" t="s">
        <v>85</v>
      </c>
      <c r="N114" s="68">
        <v>0</v>
      </c>
      <c r="O114" s="68">
        <v>0</v>
      </c>
    </row>
    <row r="115" spans="1:15" ht="26.25" customHeight="1">
      <c r="A115" s="53" t="s">
        <v>35</v>
      </c>
      <c r="B115" s="21" t="s">
        <v>31</v>
      </c>
      <c r="C115" s="21" t="s">
        <v>44</v>
      </c>
      <c r="D115" s="24" t="s">
        <v>4</v>
      </c>
      <c r="E115" s="21">
        <v>917</v>
      </c>
      <c r="F115" s="21" t="s">
        <v>49</v>
      </c>
      <c r="G115" s="21" t="s">
        <v>11</v>
      </c>
      <c r="H115" s="21" t="s">
        <v>135</v>
      </c>
      <c r="I115" s="22" t="s">
        <v>85</v>
      </c>
      <c r="J115" s="68">
        <v>0</v>
      </c>
      <c r="K115" s="23"/>
      <c r="L115" s="23" t="s">
        <v>85</v>
      </c>
      <c r="M115" s="23" t="s">
        <v>85</v>
      </c>
      <c r="N115" s="68">
        <v>0</v>
      </c>
      <c r="O115" s="68">
        <v>0</v>
      </c>
    </row>
    <row r="116" spans="1:15" ht="26.2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49</v>
      </c>
      <c r="G116" s="21" t="s">
        <v>12</v>
      </c>
      <c r="H116" s="21" t="s">
        <v>135</v>
      </c>
      <c r="I116" s="22" t="s">
        <v>85</v>
      </c>
      <c r="J116" s="68">
        <v>0</v>
      </c>
      <c r="K116" s="23"/>
      <c r="L116" s="23" t="s">
        <v>85</v>
      </c>
      <c r="M116" s="23" t="s">
        <v>85</v>
      </c>
      <c r="N116" s="68">
        <v>0</v>
      </c>
      <c r="O116" s="68">
        <v>0</v>
      </c>
    </row>
    <row r="117" spans="1:15">
      <c r="A117" s="42" t="s">
        <v>48</v>
      </c>
      <c r="B117" s="21" t="s">
        <v>31</v>
      </c>
      <c r="C117" s="21" t="s">
        <v>44</v>
      </c>
      <c r="D117" s="24" t="s">
        <v>4</v>
      </c>
      <c r="E117" s="21">
        <v>917</v>
      </c>
      <c r="F117" s="21" t="s">
        <v>50</v>
      </c>
      <c r="G117" s="21" t="s">
        <v>3</v>
      </c>
      <c r="H117" s="77">
        <v>469377.8</v>
      </c>
      <c r="I117" s="71">
        <v>0</v>
      </c>
      <c r="J117" s="71">
        <v>0</v>
      </c>
      <c r="K117" s="23"/>
      <c r="L117" s="23" t="s">
        <v>85</v>
      </c>
      <c r="M117" s="23" t="s">
        <v>85</v>
      </c>
      <c r="N117" s="71">
        <v>0</v>
      </c>
      <c r="O117" s="71">
        <v>0</v>
      </c>
    </row>
    <row r="118" spans="1:15" ht="25.5">
      <c r="A118" s="53" t="s">
        <v>35</v>
      </c>
      <c r="B118" s="21" t="s">
        <v>31</v>
      </c>
      <c r="C118" s="21" t="s">
        <v>44</v>
      </c>
      <c r="D118" s="24" t="s">
        <v>4</v>
      </c>
      <c r="E118" s="21" t="s">
        <v>33</v>
      </c>
      <c r="F118" s="21" t="s">
        <v>50</v>
      </c>
      <c r="G118" s="21" t="s">
        <v>11</v>
      </c>
      <c r="H118" s="77">
        <v>469377.8</v>
      </c>
      <c r="I118" s="71">
        <v>0</v>
      </c>
      <c r="J118" s="71">
        <v>0</v>
      </c>
      <c r="K118" s="23"/>
      <c r="L118" s="23" t="s">
        <v>85</v>
      </c>
      <c r="M118" s="23" t="s">
        <v>85</v>
      </c>
      <c r="N118" s="71">
        <v>0</v>
      </c>
      <c r="O118" s="71">
        <v>0</v>
      </c>
    </row>
    <row r="119" spans="1:15" ht="25.5">
      <c r="A119" s="53" t="s">
        <v>47</v>
      </c>
      <c r="B119" s="21" t="s">
        <v>31</v>
      </c>
      <c r="C119" s="21" t="s">
        <v>44</v>
      </c>
      <c r="D119" s="24" t="s">
        <v>4</v>
      </c>
      <c r="E119" s="21">
        <v>917</v>
      </c>
      <c r="F119" s="21" t="s">
        <v>50</v>
      </c>
      <c r="G119" s="72" t="s">
        <v>12</v>
      </c>
      <c r="H119" s="77">
        <v>469377.8</v>
      </c>
      <c r="I119" s="71">
        <v>0</v>
      </c>
      <c r="J119" s="71">
        <v>0</v>
      </c>
      <c r="K119" s="23"/>
      <c r="L119" s="23"/>
      <c r="M119" s="23"/>
      <c r="N119" s="71"/>
      <c r="O119" s="71"/>
    </row>
    <row r="120" spans="1:15" ht="18" customHeight="1">
      <c r="A120" s="42" t="s">
        <v>128</v>
      </c>
      <c r="B120" s="21" t="s">
        <v>31</v>
      </c>
      <c r="C120" s="21" t="s">
        <v>44</v>
      </c>
      <c r="D120" s="24" t="s">
        <v>4</v>
      </c>
      <c r="E120" s="21" t="s">
        <v>33</v>
      </c>
      <c r="F120" s="21" t="s">
        <v>32</v>
      </c>
      <c r="G120" s="72" t="s">
        <v>3</v>
      </c>
      <c r="H120" s="77">
        <v>10608</v>
      </c>
      <c r="I120" s="71">
        <v>0</v>
      </c>
      <c r="J120" s="71">
        <v>0</v>
      </c>
      <c r="K120" s="23"/>
      <c r="L120" s="23"/>
      <c r="M120" s="23"/>
      <c r="N120" s="71"/>
      <c r="O120" s="71"/>
    </row>
    <row r="121" spans="1:15" ht="20.25" customHeight="1">
      <c r="A121" s="53" t="s">
        <v>129</v>
      </c>
      <c r="B121" s="21" t="s">
        <v>31</v>
      </c>
      <c r="C121" s="21" t="s">
        <v>44</v>
      </c>
      <c r="D121" s="24" t="s">
        <v>4</v>
      </c>
      <c r="E121" s="21" t="s">
        <v>33</v>
      </c>
      <c r="F121" s="21" t="s">
        <v>132</v>
      </c>
      <c r="G121" s="72" t="s">
        <v>3</v>
      </c>
      <c r="H121" s="77">
        <v>10608</v>
      </c>
      <c r="I121" s="71">
        <v>0</v>
      </c>
      <c r="J121" s="71">
        <v>0</v>
      </c>
      <c r="K121" s="23"/>
      <c r="L121" s="23"/>
      <c r="M121" s="23"/>
      <c r="N121" s="71"/>
      <c r="O121" s="71"/>
    </row>
    <row r="122" spans="1:15" ht="29.25" customHeight="1">
      <c r="A122" s="53" t="s">
        <v>130</v>
      </c>
      <c r="B122" s="21" t="s">
        <v>31</v>
      </c>
      <c r="C122" s="21" t="s">
        <v>44</v>
      </c>
      <c r="D122" s="24" t="s">
        <v>4</v>
      </c>
      <c r="E122" s="21" t="s">
        <v>33</v>
      </c>
      <c r="F122" s="21" t="s">
        <v>132</v>
      </c>
      <c r="G122" s="72" t="s">
        <v>133</v>
      </c>
      <c r="H122" s="77">
        <v>10608</v>
      </c>
      <c r="I122" s="71">
        <v>0</v>
      </c>
      <c r="J122" s="71">
        <v>0</v>
      </c>
      <c r="K122" s="23"/>
      <c r="L122" s="23"/>
      <c r="M122" s="23"/>
      <c r="N122" s="71"/>
      <c r="O122" s="71"/>
    </row>
    <row r="123" spans="1:15" ht="45.75" customHeight="1">
      <c r="A123" s="53" t="s">
        <v>131</v>
      </c>
      <c r="B123" s="21" t="s">
        <v>31</v>
      </c>
      <c r="C123" s="21" t="s">
        <v>44</v>
      </c>
      <c r="D123" s="24" t="s">
        <v>4</v>
      </c>
      <c r="E123" s="21" t="s">
        <v>33</v>
      </c>
      <c r="F123" s="21" t="s">
        <v>132</v>
      </c>
      <c r="G123" s="72" t="s">
        <v>134</v>
      </c>
      <c r="H123" s="77">
        <v>10608</v>
      </c>
      <c r="I123" s="71">
        <v>0</v>
      </c>
      <c r="J123" s="71">
        <v>0</v>
      </c>
      <c r="K123" s="23"/>
      <c r="L123" s="23" t="s">
        <v>85</v>
      </c>
      <c r="M123" s="23" t="s">
        <v>85</v>
      </c>
      <c r="N123" s="71">
        <v>0</v>
      </c>
      <c r="O123" s="71">
        <v>0</v>
      </c>
    </row>
    <row r="124" spans="1:15" hidden="1">
      <c r="A124" s="53" t="s">
        <v>100</v>
      </c>
      <c r="B124" s="21" t="s">
        <v>31</v>
      </c>
      <c r="C124" s="21" t="s">
        <v>44</v>
      </c>
      <c r="D124" s="24" t="s">
        <v>4</v>
      </c>
      <c r="E124" s="21" t="s">
        <v>33</v>
      </c>
      <c r="F124" s="21" t="s">
        <v>32</v>
      </c>
      <c r="G124" s="72" t="s">
        <v>3</v>
      </c>
      <c r="H124" s="71">
        <v>0</v>
      </c>
      <c r="I124" s="71"/>
      <c r="J124" s="71"/>
      <c r="K124" s="23"/>
      <c r="L124" s="23"/>
      <c r="M124" s="23"/>
      <c r="N124" s="71">
        <v>0</v>
      </c>
      <c r="O124" s="71">
        <v>0</v>
      </c>
    </row>
    <row r="125" spans="1:15" ht="0.75" customHeight="1">
      <c r="A125" s="53"/>
      <c r="B125" s="21" t="s">
        <v>107</v>
      </c>
      <c r="C125" s="21" t="s">
        <v>44</v>
      </c>
      <c r="D125" s="24" t="s">
        <v>4</v>
      </c>
      <c r="E125" s="21" t="s">
        <v>33</v>
      </c>
      <c r="F125" s="21" t="s">
        <v>99</v>
      </c>
      <c r="G125" s="72" t="s">
        <v>3</v>
      </c>
      <c r="H125" s="71">
        <v>0</v>
      </c>
      <c r="I125" s="71"/>
      <c r="J125" s="71"/>
      <c r="K125" s="23"/>
      <c r="L125" s="23"/>
      <c r="M125" s="23"/>
      <c r="N125" s="71">
        <v>0</v>
      </c>
      <c r="O125" s="71">
        <v>0</v>
      </c>
    </row>
    <row r="126" spans="1:15" ht="26.25" hidden="1" customHeight="1">
      <c r="A126" s="53" t="s">
        <v>35</v>
      </c>
      <c r="B126" s="21" t="s">
        <v>107</v>
      </c>
      <c r="C126" s="21" t="s">
        <v>44</v>
      </c>
      <c r="D126" s="24" t="s">
        <v>4</v>
      </c>
      <c r="E126" s="21" t="s">
        <v>33</v>
      </c>
      <c r="F126" s="21" t="s">
        <v>99</v>
      </c>
      <c r="G126" s="72" t="s">
        <v>11</v>
      </c>
      <c r="H126" s="71">
        <v>0</v>
      </c>
      <c r="I126" s="71"/>
      <c r="J126" s="71"/>
      <c r="K126" s="23"/>
      <c r="L126" s="23"/>
      <c r="M126" s="23"/>
      <c r="N126" s="71">
        <v>0</v>
      </c>
      <c r="O126" s="71">
        <v>0</v>
      </c>
    </row>
    <row r="127" spans="1:15" ht="26.25" hidden="1" customHeight="1">
      <c r="A127" s="53" t="s">
        <v>47</v>
      </c>
      <c r="B127" s="21" t="s">
        <v>107</v>
      </c>
      <c r="C127" s="21" t="s">
        <v>44</v>
      </c>
      <c r="D127" s="24" t="s">
        <v>4</v>
      </c>
      <c r="E127" s="21" t="s">
        <v>33</v>
      </c>
      <c r="F127" s="21" t="s">
        <v>99</v>
      </c>
      <c r="G127" s="72" t="s">
        <v>12</v>
      </c>
      <c r="H127" s="71">
        <v>0</v>
      </c>
      <c r="I127" s="71"/>
      <c r="J127" s="71"/>
      <c r="K127" s="23"/>
      <c r="L127" s="23"/>
      <c r="M127" s="23"/>
      <c r="N127" s="71">
        <v>0</v>
      </c>
      <c r="O127" s="71">
        <v>0</v>
      </c>
    </row>
    <row r="128" spans="1:15" ht="20.25" customHeight="1">
      <c r="A128" s="60" t="s">
        <v>5</v>
      </c>
      <c r="B128" s="73"/>
      <c r="C128" s="73"/>
      <c r="D128" s="73"/>
      <c r="E128" s="73"/>
      <c r="F128" s="73"/>
      <c r="G128" s="73"/>
      <c r="H128" s="74">
        <f>SUM(H26+H54)</f>
        <v>855411</v>
      </c>
      <c r="I128" s="74">
        <f>SUM(I26+I54)</f>
        <v>0</v>
      </c>
      <c r="J128" s="75">
        <f>SUM(J25+J54)</f>
        <v>0</v>
      </c>
      <c r="K128" s="32"/>
      <c r="L128" s="41" t="s">
        <v>85</v>
      </c>
      <c r="M128" s="19" t="s">
        <v>85</v>
      </c>
      <c r="N128" s="75">
        <f>SUM(N25+N54)</f>
        <v>0</v>
      </c>
      <c r="O128" s="75">
        <f>SUM(O25+O54)</f>
        <v>0</v>
      </c>
    </row>
    <row r="129" spans="1:10" ht="15">
      <c r="A129" s="61"/>
      <c r="B129" s="61"/>
      <c r="C129" s="61"/>
      <c r="D129" s="61"/>
      <c r="E129" s="61"/>
      <c r="F129" s="61"/>
      <c r="G129" s="61"/>
      <c r="H129" s="62"/>
      <c r="I129" s="61"/>
      <c r="J129" s="61"/>
    </row>
    <row r="133" spans="1:10">
      <c r="H133" s="15"/>
    </row>
    <row r="134" spans="1:10">
      <c r="H134" s="15"/>
      <c r="I134" s="15"/>
    </row>
  </sheetData>
  <mergeCells count="26"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2018-10-29T10:47:55Z</cp:lastPrinted>
  <dcterms:created xsi:type="dcterms:W3CDTF">2004-11-15T06:31:58Z</dcterms:created>
  <dcterms:modified xsi:type="dcterms:W3CDTF">2024-08-01T08:11:20Z</dcterms:modified>
</cp:coreProperties>
</file>